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oslokommune-my.sharepoint.com/personal/erikka_haheim_bym_oslo_kommune_no/Documents/53-BYM-2026/"/>
    </mc:Choice>
  </mc:AlternateContent>
  <xr:revisionPtr revIDLastSave="228" documentId="8_{F7F1A6D8-B76C-45C4-BACD-30D26A1B1ADC}" xr6:coauthVersionLast="47" xr6:coauthVersionMax="47" xr10:uidLastSave="{C4D4B4CA-941A-45F1-B5F4-C2C10A4771AE}"/>
  <bookViews>
    <workbookView xWindow="-110" yWindow="-110" windowWidth="19420" windowHeight="10300" xr2:uid="{00000000-000D-0000-FFFF-FFFF00000000}"/>
  </bookViews>
  <sheets>
    <sheet name="PRISSKJEMA" sheetId="1" r:id="rId1"/>
    <sheet name="Ark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H14" i="1" s="1"/>
  <c r="G17" i="1"/>
  <c r="H17" i="1" s="1"/>
  <c r="H13" i="1"/>
  <c r="H12" i="1"/>
  <c r="G11" i="1"/>
  <c r="H11" i="1" s="1"/>
  <c r="G49" i="1"/>
  <c r="H49" i="1" s="1"/>
  <c r="G48" i="1"/>
  <c r="H48" i="1" s="1"/>
  <c r="G18" i="1"/>
  <c r="H18" i="1" s="1"/>
  <c r="G52" i="1"/>
  <c r="H52" i="1" s="1"/>
  <c r="G51" i="1"/>
  <c r="H51" i="1" s="1"/>
  <c r="G50" i="1"/>
  <c r="H50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15" i="1"/>
  <c r="H15" i="1" s="1"/>
  <c r="G16" i="1"/>
  <c r="H16" i="1" s="1"/>
  <c r="G19" i="1"/>
  <c r="H19" i="1" s="1"/>
  <c r="G20" i="1"/>
  <c r="H20" i="1" s="1"/>
  <c r="G21" i="1"/>
  <c r="H21" i="1" s="1"/>
  <c r="G22" i="1"/>
  <c r="H22" i="1" s="1"/>
  <c r="G13" i="1"/>
  <c r="G12" i="1"/>
  <c r="D24" i="1"/>
  <c r="F32" i="1"/>
  <c r="F33" i="1"/>
  <c r="F34" i="1"/>
  <c r="G19" i="2"/>
  <c r="G18" i="2"/>
  <c r="G16" i="2"/>
  <c r="G13" i="2"/>
  <c r="B68" i="1"/>
  <c r="H24" i="1" l="1"/>
  <c r="H59" i="1" s="1"/>
  <c r="H53" i="1"/>
  <c r="G53" i="1"/>
  <c r="G24" i="1"/>
  <c r="F36" i="1"/>
</calcChain>
</file>

<file path=xl/sharedStrings.xml><?xml version="1.0" encoding="utf-8"?>
<sst xmlns="http://schemas.openxmlformats.org/spreadsheetml/2006/main" count="90" uniqueCount="63">
  <si>
    <t>53-BYM-2026 PRISSKJEMA</t>
  </si>
  <si>
    <t xml:space="preserve">GULE CELLER SKAL FYLLES UT </t>
  </si>
  <si>
    <t>LYSEGULE CELLER FYLLES KUN UT HVIS AKTUELT</t>
  </si>
  <si>
    <t xml:space="preserve">Priser </t>
  </si>
  <si>
    <t>Alle priser som legges inn i prisskjemaet er priser pr enhet og pr år, med mindre det er oppgitt noe annet. Priser skal oppgis i NOK eksl. mva.</t>
  </si>
  <si>
    <t>Post i kravspesifikasjonen</t>
  </si>
  <si>
    <t>1. Priser for biltypene (i de ulike kategoriene)</t>
  </si>
  <si>
    <t>Totalt antall biler av hver kategori i stk*</t>
  </si>
  <si>
    <t>Antall biler fordelt på hver biltype*</t>
  </si>
  <si>
    <t>Enhetspris per måned (NOK ekskl. mva)</t>
  </si>
  <si>
    <t xml:space="preserve">Enhetspris per år
(NOK ekskl. mva.) </t>
  </si>
  <si>
    <t>Sum***</t>
  </si>
  <si>
    <t>1.1.1**</t>
  </si>
  <si>
    <t xml:space="preserve">Biltype 1.1.1: Mindre (kompakt) personbil </t>
  </si>
  <si>
    <t>[Sett evt inn alternativ biltype 1.1.1, modell 2.]</t>
  </si>
  <si>
    <t>[Sett evt inn alternativ biltype 1.1.1, modell 3.]</t>
  </si>
  <si>
    <t>1.1.2**</t>
  </si>
  <si>
    <t xml:space="preserve">Biltype 1.1.2: Mellomstor personbil </t>
  </si>
  <si>
    <t>[Sett evt inn alternativ biltype 1.1.2, modell 2.]</t>
  </si>
  <si>
    <t>[Sett evt inn alternativ biltype 1.1.2, modell 3.]</t>
  </si>
  <si>
    <t>1.1.3**</t>
  </si>
  <si>
    <t>Biltype 1.1.3: Mindre eller mellomstor varebil</t>
  </si>
  <si>
    <t>[Sett evt inn alternativ biltype 1.1.3, modell 2.]</t>
  </si>
  <si>
    <t>[Sett evt inn alternativ biltype 1.1.3, modell 3.]</t>
  </si>
  <si>
    <t>1.1.4**</t>
  </si>
  <si>
    <t>Biltype 1.1.4: AWD med hengerfeste og minimum tilhengervekt på 1300 kg</t>
  </si>
  <si>
    <t>[Sett evt inn alternativ biltype 1.1.4, modell 2.]</t>
  </si>
  <si>
    <t>[Sett evt inn alternativ biltype 1.1.4, modell 3.]</t>
  </si>
  <si>
    <t>SUM Priser for biltypene***</t>
  </si>
  <si>
    <t>* Oppgitte verdier er anslag, og for evalueringsformål</t>
  </si>
  <si>
    <t>** Inkludert alle kravene i kapittel 2 i kravspesifikasjonen, med unntak av de som er listet opp under "2. Øvrige prisposter".</t>
  </si>
  <si>
    <t xml:space="preserve">*** Formelen for "Sum" vil tilpasses for hvert enkelt tilbud, ettersom det er mulig å tilby 1-3 modeller innen hver kategori. Denne fordelingen vil variere mellom tilbudene, og vil derfor kreve ulik formel. </t>
  </si>
  <si>
    <t>2. Ikke-eksklusive opsjoner (evalueres ikke)</t>
  </si>
  <si>
    <t>Antall stk*</t>
  </si>
  <si>
    <t>Enhetspris
(NOK ekskl. mva.)</t>
  </si>
  <si>
    <t>EVALUERINGSSUM</t>
  </si>
  <si>
    <t>4.2</t>
  </si>
  <si>
    <t xml:space="preserve">Flyttbart og/eller fast gult varsellys ferdig montert på takrail </t>
  </si>
  <si>
    <t>4.3</t>
  </si>
  <si>
    <t>Rengjøring av biler i sommersesongen (en gang per mnd mai-sep)</t>
  </si>
  <si>
    <t>4.4</t>
  </si>
  <si>
    <t>Rengjøring av biler i vintersesongen (to ganger per mnd okt-april)</t>
  </si>
  <si>
    <t xml:space="preserve"> </t>
  </si>
  <si>
    <t>SUM Ikke-eksklusive opsjoner</t>
  </si>
  <si>
    <t>* Oppgitte verdier er anslag, og evalueres ikke.</t>
  </si>
  <si>
    <t>3. Priser for midlertidig kjøretøy-løsning* (evalueres ikke)</t>
  </si>
  <si>
    <t>Totalt antall av hver kategori i stk*</t>
  </si>
  <si>
    <t>Antall biler fordelt på hver biltype</t>
  </si>
  <si>
    <t>* Priser for midlertidig løsning oppgis kun dersom leverandør ikke har mulighet til å oppfylle kontrakten med kjøretøyene etter kravspesifikasjonens punkt 2 innen kontraktsoppstart.</t>
  </si>
  <si>
    <t>OPPSUMMERING - EVALUERINGSSUM</t>
  </si>
  <si>
    <t>4. Priser for midlertidig kjøretøy-løsning (kun hvis nødvendig). Se kravspesifikasjon punkt 3</t>
  </si>
  <si>
    <t>Sum</t>
  </si>
  <si>
    <t>4.1.1**</t>
  </si>
  <si>
    <t xml:space="preserve">Biltype 1: Mindre (kompakt) personbil </t>
  </si>
  <si>
    <t xml:space="preserve">Fyll inn </t>
  </si>
  <si>
    <t>4.1.2**</t>
  </si>
  <si>
    <t xml:space="preserve">Biltype 2: Mellomstor personbil </t>
  </si>
  <si>
    <t>4.1.3**</t>
  </si>
  <si>
    <t>Biltype 3: Mindre eller mellomstor varebil</t>
  </si>
  <si>
    <t>4.1.4**</t>
  </si>
  <si>
    <t>Biltype 4: AWD med hengerfeste og minimum tilhengervekt på 1300 kg</t>
  </si>
  <si>
    <t>Anskaffelse av Rammeavtale for leie av elektriske tjenestebiler til Bymiljøetaten</t>
  </si>
  <si>
    <t xml:space="preserve">** Kjøretøy som tilbys her skal erstatte biltypen som etterspørres som kontraktsgjenstand, jf. post i kravspesifikasjonen.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</si>
</sst>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20"/>
      <color rgb="FFFF0000"/>
      <name val="Calibri"/>
      <family val="2"/>
      <scheme val="minor"/>
    </font>
    <font>
      <b/>
      <sz val="24"/>
      <color theme="1"/>
      <name val="Calibri"/>
    </font>
    <font>
      <b/>
      <sz val="12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rgb="FF000000"/>
      <name val="Calibri"/>
      <charset val="1"/>
    </font>
    <font>
      <sz val="12"/>
      <color theme="1"/>
      <name val="Calibri"/>
      <family val="2"/>
      <scheme val="minor"/>
    </font>
    <font>
      <b/>
      <sz val="12"/>
      <color rgb="FFFFFFFF"/>
      <name val="Calibri"/>
      <scheme val="minor"/>
    </font>
    <font>
      <i/>
      <sz val="11"/>
      <color theme="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1"/>
      <color rgb="FF1F4E7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1">
    <xf numFmtId="0" fontId="0" fillId="0" borderId="0" xfId="0"/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4" fontId="0" fillId="0" borderId="1" xfId="1" applyNumberFormat="1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9" fontId="0" fillId="0" borderId="0" xfId="0" applyNumberFormat="1"/>
    <xf numFmtId="0" fontId="11" fillId="0" borderId="0" xfId="0" applyFont="1"/>
    <xf numFmtId="0" fontId="12" fillId="0" borderId="0" xfId="0" applyFont="1" applyAlignment="1">
      <alignment vertical="center"/>
    </xf>
    <xf numFmtId="0" fontId="7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3" fillId="3" borderId="4" xfId="0" applyFont="1" applyFill="1" applyBorder="1"/>
    <xf numFmtId="164" fontId="3" fillId="3" borderId="4" xfId="0" applyNumberFormat="1" applyFont="1" applyFill="1" applyBorder="1"/>
    <xf numFmtId="49" fontId="0" fillId="0" borderId="4" xfId="0" applyNumberFormat="1" applyBorder="1"/>
    <xf numFmtId="0" fontId="0" fillId="0" borderId="0" xfId="0" applyAlignment="1">
      <alignment vertical="top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3" fillId="3" borderId="8" xfId="0" applyFont="1" applyFill="1" applyBorder="1"/>
    <xf numFmtId="0" fontId="3" fillId="3" borderId="9" xfId="0" applyFont="1" applyFill="1" applyBorder="1"/>
    <xf numFmtId="0" fontId="3" fillId="3" borderId="10" xfId="0" applyFont="1" applyFill="1" applyBorder="1" applyAlignment="1">
      <alignment horizontal="center"/>
    </xf>
    <xf numFmtId="0" fontId="3" fillId="3" borderId="10" xfId="0" applyFont="1" applyFill="1" applyBorder="1"/>
    <xf numFmtId="164" fontId="3" fillId="3" borderId="11" xfId="0" applyNumberFormat="1" applyFont="1" applyFill="1" applyBorder="1"/>
    <xf numFmtId="0" fontId="6" fillId="4" borderId="4" xfId="0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164" fontId="0" fillId="0" borderId="0" xfId="0" applyNumberFormat="1"/>
    <xf numFmtId="164" fontId="0" fillId="0" borderId="3" xfId="0" applyNumberFormat="1" applyBorder="1" applyAlignment="1">
      <alignment vertical="center"/>
    </xf>
    <xf numFmtId="0" fontId="7" fillId="4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2" xfId="0" applyBorder="1"/>
    <xf numFmtId="0" fontId="17" fillId="0" borderId="0" xfId="0" applyFont="1"/>
    <xf numFmtId="0" fontId="6" fillId="4" borderId="6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center"/>
    </xf>
    <xf numFmtId="0" fontId="0" fillId="0" borderId="0" xfId="0" applyAlignment="1">
      <alignment horizontal="left" vertical="top" wrapText="1"/>
    </xf>
    <xf numFmtId="0" fontId="15" fillId="0" borderId="5" xfId="0" applyFont="1" applyBorder="1"/>
    <xf numFmtId="0" fontId="18" fillId="0" borderId="0" xfId="0" applyFont="1"/>
    <xf numFmtId="0" fontId="3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20" fillId="0" borderId="0" xfId="0" applyFont="1"/>
    <xf numFmtId="0" fontId="10" fillId="3" borderId="0" xfId="0" applyFont="1" applyFill="1"/>
    <xf numFmtId="164" fontId="10" fillId="3" borderId="0" xfId="0" applyNumberFormat="1" applyFont="1" applyFill="1" applyAlignment="1">
      <alignment horizontal="center"/>
    </xf>
    <xf numFmtId="0" fontId="7" fillId="0" borderId="0" xfId="0" applyFont="1"/>
    <xf numFmtId="0" fontId="3" fillId="0" borderId="0" xfId="0" applyFont="1"/>
    <xf numFmtId="164" fontId="3" fillId="0" borderId="0" xfId="0" applyNumberFormat="1" applyFont="1"/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3" fillId="3" borderId="0" xfId="0" applyFont="1" applyFill="1"/>
    <xf numFmtId="0" fontId="3" fillId="3" borderId="0" xfId="0" applyFont="1" applyFill="1" applyAlignment="1">
      <alignment horizontal="center"/>
    </xf>
    <xf numFmtId="164" fontId="3" fillId="3" borderId="0" xfId="0" applyNumberFormat="1" applyFont="1" applyFill="1"/>
    <xf numFmtId="0" fontId="0" fillId="0" borderId="0" xfId="0" applyAlignment="1">
      <alignment horizontal="center" vertical="center"/>
    </xf>
    <xf numFmtId="0" fontId="22" fillId="0" borderId="4" xfId="0" applyFont="1" applyBorder="1" applyAlignment="1">
      <alignment vertical="center" wrapText="1"/>
    </xf>
    <xf numFmtId="164" fontId="0" fillId="0" borderId="1" xfId="1" applyNumberFormat="1" applyFont="1" applyBorder="1" applyAlignment="1"/>
    <xf numFmtId="49" fontId="0" fillId="0" borderId="15" xfId="0" applyNumberFormat="1" applyBorder="1" applyAlignment="1">
      <alignment vertical="center"/>
    </xf>
    <xf numFmtId="0" fontId="0" fillId="0" borderId="16" xfId="0" applyBorder="1" applyAlignment="1">
      <alignment vertical="center" wrapText="1"/>
    </xf>
    <xf numFmtId="0" fontId="0" fillId="2" borderId="18" xfId="0" applyFill="1" applyBorder="1" applyAlignment="1">
      <alignment horizontal="center"/>
    </xf>
    <xf numFmtId="164" fontId="0" fillId="2" borderId="18" xfId="1" applyNumberFormat="1" applyFont="1" applyFill="1" applyBorder="1" applyAlignment="1"/>
    <xf numFmtId="164" fontId="0" fillId="0" borderId="18" xfId="1" applyNumberFormat="1" applyFont="1" applyBorder="1" applyAlignment="1"/>
    <xf numFmtId="164" fontId="0" fillId="0" borderId="19" xfId="1" applyNumberFormat="1" applyFont="1" applyBorder="1"/>
    <xf numFmtId="49" fontId="0" fillId="0" borderId="20" xfId="0" applyNumberFormat="1" applyBorder="1" applyAlignment="1">
      <alignment vertical="center"/>
    </xf>
    <xf numFmtId="164" fontId="0" fillId="0" borderId="21" xfId="1" applyNumberFormat="1" applyFont="1" applyBorder="1"/>
    <xf numFmtId="49" fontId="0" fillId="0" borderId="22" xfId="0" applyNumberFormat="1" applyBorder="1" applyAlignment="1">
      <alignment vertical="center"/>
    </xf>
    <xf numFmtId="0" fontId="22" fillId="0" borderId="23" xfId="0" applyFont="1" applyBorder="1" applyAlignment="1">
      <alignment vertical="center" wrapText="1"/>
    </xf>
    <xf numFmtId="164" fontId="0" fillId="0" borderId="25" xfId="1" applyNumberFormat="1" applyFont="1" applyBorder="1" applyAlignment="1"/>
    <xf numFmtId="164" fontId="0" fillId="0" borderId="26" xfId="1" applyNumberFormat="1" applyFont="1" applyBorder="1"/>
    <xf numFmtId="0" fontId="0" fillId="0" borderId="16" xfId="0" applyBorder="1" applyAlignment="1">
      <alignment horizontal="left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164" fontId="0" fillId="6" borderId="1" xfId="1" applyNumberFormat="1" applyFont="1" applyFill="1" applyBorder="1" applyAlignment="1"/>
    <xf numFmtId="0" fontId="0" fillId="6" borderId="25" xfId="0" applyFill="1" applyBorder="1" applyAlignment="1">
      <alignment horizontal="center"/>
    </xf>
    <xf numFmtId="164" fontId="0" fillId="6" borderId="25" xfId="1" applyNumberFormat="1" applyFont="1" applyFill="1" applyBorder="1" applyAlignment="1"/>
    <xf numFmtId="0" fontId="23" fillId="6" borderId="0" xfId="0" applyFont="1" applyFill="1" applyAlignment="1">
      <alignment horizontal="center"/>
    </xf>
    <xf numFmtId="49" fontId="0" fillId="0" borderId="1" xfId="0" applyNumberFormat="1" applyBorder="1"/>
    <xf numFmtId="49" fontId="0" fillId="0" borderId="30" xfId="0" applyNumberFormat="1" applyBorder="1" applyAlignment="1">
      <alignment vertical="center"/>
    </xf>
    <xf numFmtId="164" fontId="1" fillId="7" borderId="4" xfId="1" applyNumberFormat="1" applyFont="1" applyFill="1" applyBorder="1"/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</cellXfs>
  <cellStyles count="2">
    <cellStyle name="Komma" xfId="1" builtinId="3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1190254</xdr:colOff>
      <xdr:row>3</xdr:row>
      <xdr:rowOff>96371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377AB133-B166-4B2B-8D44-1001B90D560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219075"/>
          <a:ext cx="1187079" cy="6773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  <pageSetUpPr fitToPage="1"/>
  </sheetPr>
  <dimension ref="A1:L72"/>
  <sheetViews>
    <sheetView showGridLines="0" tabSelected="1" topLeftCell="A10" zoomScale="72" zoomScaleNormal="72" workbookViewId="0">
      <selection activeCell="D58" sqref="D58"/>
    </sheetView>
  </sheetViews>
  <sheetFormatPr baseColWidth="10" defaultColWidth="11.453125" defaultRowHeight="14.5" x14ac:dyDescent="0.35"/>
  <cols>
    <col min="1" max="1" width="8.7265625" customWidth="1"/>
    <col min="2" max="2" width="23.54296875" customWidth="1"/>
    <col min="3" max="3" width="63" customWidth="1"/>
    <col min="4" max="4" width="49.1796875" customWidth="1"/>
    <col min="5" max="5" width="20.7265625" customWidth="1"/>
    <col min="6" max="6" width="21.54296875" customWidth="1"/>
    <col min="7" max="7" width="22.453125" bestFit="1" customWidth="1"/>
    <col min="8" max="9" width="19.453125" customWidth="1"/>
    <col min="10" max="10" width="46.7265625" customWidth="1"/>
    <col min="11" max="11" width="46.453125" customWidth="1"/>
  </cols>
  <sheetData>
    <row r="1" spans="1:12" ht="17.5" customHeight="1" x14ac:dyDescent="0.35"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25.5" customHeight="1" x14ac:dyDescent="0.35">
      <c r="A2" s="49"/>
      <c r="B2" s="49"/>
      <c r="C2" s="84" t="s">
        <v>0</v>
      </c>
      <c r="D2" s="49"/>
      <c r="E2" s="49"/>
      <c r="F2" s="49"/>
      <c r="G2" s="49"/>
      <c r="H2" s="49"/>
      <c r="I2" s="49"/>
      <c r="J2" s="49"/>
      <c r="K2" s="49"/>
      <c r="L2" s="49"/>
    </row>
    <row r="3" spans="1:12" ht="20.5" customHeight="1" x14ac:dyDescent="0.35">
      <c r="A3" s="49"/>
      <c r="B3" s="49"/>
      <c r="C3" s="84"/>
      <c r="D3" s="49"/>
      <c r="E3" s="49"/>
      <c r="F3" s="49"/>
      <c r="G3" s="49"/>
      <c r="H3" s="49"/>
      <c r="I3" s="49"/>
      <c r="J3" s="49"/>
      <c r="K3" s="49"/>
      <c r="L3" s="49"/>
    </row>
    <row r="4" spans="1:12" ht="15.65" customHeight="1" x14ac:dyDescent="0.35">
      <c r="A4" s="3"/>
      <c r="B4" s="3"/>
      <c r="C4" s="4" t="s">
        <v>1</v>
      </c>
      <c r="D4" s="47" t="s">
        <v>61</v>
      </c>
      <c r="E4" s="47"/>
      <c r="F4" s="10"/>
      <c r="G4" s="3"/>
      <c r="H4" s="3"/>
      <c r="I4" s="3"/>
      <c r="J4" s="3"/>
      <c r="K4" s="3"/>
      <c r="L4" s="3"/>
    </row>
    <row r="5" spans="1:12" ht="15.65" customHeight="1" x14ac:dyDescent="0.35">
      <c r="A5" s="3"/>
      <c r="B5" s="3"/>
      <c r="C5" s="77" t="s">
        <v>2</v>
      </c>
      <c r="D5" s="47"/>
      <c r="E5" s="47"/>
      <c r="F5" s="10"/>
      <c r="G5" s="3"/>
      <c r="H5" s="3"/>
      <c r="I5" s="3"/>
      <c r="J5" s="3"/>
      <c r="K5" s="3"/>
      <c r="L5" s="3"/>
    </row>
    <row r="6" spans="1:12" ht="16.5" customHeight="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3.25" customHeight="1" x14ac:dyDescent="0.35">
      <c r="A7" s="3"/>
      <c r="B7" s="88" t="s">
        <v>3</v>
      </c>
      <c r="C7" s="88"/>
      <c r="D7" s="88"/>
      <c r="E7" s="88"/>
      <c r="F7" s="88"/>
      <c r="G7" s="89"/>
      <c r="H7" s="3"/>
      <c r="I7" s="3"/>
      <c r="J7" s="3"/>
      <c r="K7" s="3"/>
      <c r="L7" s="3"/>
    </row>
    <row r="8" spans="1:12" ht="23.25" customHeight="1" x14ac:dyDescent="0.35">
      <c r="A8" s="3"/>
      <c r="B8" s="90" t="s">
        <v>4</v>
      </c>
      <c r="C8" s="90"/>
      <c r="D8" s="90"/>
      <c r="E8" s="90"/>
      <c r="F8" s="90"/>
      <c r="G8" s="90"/>
      <c r="H8" s="3"/>
      <c r="I8" s="3"/>
      <c r="J8" s="3"/>
      <c r="K8" s="3"/>
      <c r="L8" s="3"/>
    </row>
    <row r="10" spans="1:12" ht="48.75" customHeight="1" thickBot="1" x14ac:dyDescent="0.4">
      <c r="B10" s="38" t="s">
        <v>5</v>
      </c>
      <c r="C10" s="33" t="s">
        <v>6</v>
      </c>
      <c r="D10" s="39" t="s">
        <v>7</v>
      </c>
      <c r="E10" s="71" t="s">
        <v>8</v>
      </c>
      <c r="F10" s="72" t="s">
        <v>9</v>
      </c>
      <c r="G10" s="38" t="s">
        <v>10</v>
      </c>
      <c r="H10" s="40" t="s">
        <v>11</v>
      </c>
      <c r="I10" s="30"/>
    </row>
    <row r="11" spans="1:12" ht="18" customHeight="1" x14ac:dyDescent="0.35">
      <c r="B11" s="56" t="s">
        <v>12</v>
      </c>
      <c r="C11" s="57" t="s">
        <v>13</v>
      </c>
      <c r="D11" s="85">
        <v>5</v>
      </c>
      <c r="E11" s="58">
        <v>5</v>
      </c>
      <c r="F11" s="59"/>
      <c r="G11" s="60">
        <f>F11*12</f>
        <v>0</v>
      </c>
      <c r="H11" s="61">
        <f>E11*G11</f>
        <v>0</v>
      </c>
    </row>
    <row r="12" spans="1:12" ht="18" customHeight="1" x14ac:dyDescent="0.35">
      <c r="B12" s="62"/>
      <c r="C12" s="54" t="s">
        <v>14</v>
      </c>
      <c r="D12" s="86"/>
      <c r="E12" s="73"/>
      <c r="F12" s="74"/>
      <c r="G12" s="55">
        <f t="shared" ref="G12:G22" si="0">F12*12</f>
        <v>0</v>
      </c>
      <c r="H12" s="63">
        <f>E12*G12</f>
        <v>0</v>
      </c>
    </row>
    <row r="13" spans="1:12" ht="18" customHeight="1" thickBot="1" x14ac:dyDescent="0.4">
      <c r="B13" s="64"/>
      <c r="C13" s="65" t="s">
        <v>15</v>
      </c>
      <c r="D13" s="87"/>
      <c r="E13" s="75"/>
      <c r="F13" s="76"/>
      <c r="G13" s="66">
        <f t="shared" si="0"/>
        <v>0</v>
      </c>
      <c r="H13" s="67">
        <f>E13*G13</f>
        <v>0</v>
      </c>
    </row>
    <row r="14" spans="1:12" ht="21.75" customHeight="1" x14ac:dyDescent="0.35">
      <c r="B14" s="56" t="s">
        <v>16</v>
      </c>
      <c r="C14" s="57" t="s">
        <v>17</v>
      </c>
      <c r="D14" s="85">
        <v>18</v>
      </c>
      <c r="E14" s="58">
        <v>18</v>
      </c>
      <c r="F14" s="59"/>
      <c r="G14" s="60">
        <f>F14*12</f>
        <v>0</v>
      </c>
      <c r="H14" s="61">
        <f>E14*G14</f>
        <v>0</v>
      </c>
    </row>
    <row r="15" spans="1:12" ht="21.75" customHeight="1" x14ac:dyDescent="0.35">
      <c r="B15" s="62"/>
      <c r="C15" s="54" t="s">
        <v>18</v>
      </c>
      <c r="D15" s="86"/>
      <c r="E15" s="73"/>
      <c r="F15" s="74"/>
      <c r="G15" s="55">
        <f t="shared" si="0"/>
        <v>0</v>
      </c>
      <c r="H15" s="63">
        <f t="shared" ref="H15:H22" si="1">E15*G15</f>
        <v>0</v>
      </c>
    </row>
    <row r="16" spans="1:12" ht="21.75" customHeight="1" thickBot="1" x14ac:dyDescent="0.4">
      <c r="B16" s="64"/>
      <c r="C16" s="54" t="s">
        <v>19</v>
      </c>
      <c r="D16" s="87"/>
      <c r="E16" s="75"/>
      <c r="F16" s="76"/>
      <c r="G16" s="66">
        <f t="shared" si="0"/>
        <v>0</v>
      </c>
      <c r="H16" s="67">
        <f t="shared" si="1"/>
        <v>0</v>
      </c>
    </row>
    <row r="17" spans="2:9" ht="23.25" customHeight="1" x14ac:dyDescent="0.35">
      <c r="B17" s="56" t="s">
        <v>20</v>
      </c>
      <c r="C17" s="57" t="s">
        <v>21</v>
      </c>
      <c r="D17" s="85">
        <v>2</v>
      </c>
      <c r="E17" s="58">
        <v>2</v>
      </c>
      <c r="F17" s="59"/>
      <c r="G17" s="60">
        <f>F17*12</f>
        <v>0</v>
      </c>
      <c r="H17" s="61">
        <f>E17*G17</f>
        <v>0</v>
      </c>
    </row>
    <row r="18" spans="2:9" ht="23.25" customHeight="1" x14ac:dyDescent="0.35">
      <c r="B18" s="79"/>
      <c r="C18" s="54" t="s">
        <v>22</v>
      </c>
      <c r="D18" s="86"/>
      <c r="E18" s="73"/>
      <c r="F18" s="74"/>
      <c r="G18" s="55">
        <f t="shared" ref="G18" si="2">F18*12</f>
        <v>0</v>
      </c>
      <c r="H18" s="63">
        <f t="shared" ref="H18" si="3">E18*G18</f>
        <v>0</v>
      </c>
    </row>
    <row r="19" spans="2:9" ht="23.25" customHeight="1" thickBot="1" x14ac:dyDescent="0.4">
      <c r="B19" s="64"/>
      <c r="C19" s="54" t="s">
        <v>23</v>
      </c>
      <c r="D19" s="87"/>
      <c r="E19" s="75"/>
      <c r="F19" s="76"/>
      <c r="G19" s="66">
        <f t="shared" si="0"/>
        <v>0</v>
      </c>
      <c r="H19" s="67">
        <f t="shared" si="1"/>
        <v>0</v>
      </c>
    </row>
    <row r="20" spans="2:9" ht="27" customHeight="1" x14ac:dyDescent="0.35">
      <c r="B20" s="56" t="s">
        <v>24</v>
      </c>
      <c r="C20" s="68" t="s">
        <v>25</v>
      </c>
      <c r="D20" s="85">
        <v>5</v>
      </c>
      <c r="E20" s="58">
        <v>5</v>
      </c>
      <c r="F20" s="59"/>
      <c r="G20" s="60">
        <f t="shared" si="0"/>
        <v>0</v>
      </c>
      <c r="H20" s="61">
        <f>E20*G20</f>
        <v>0</v>
      </c>
    </row>
    <row r="21" spans="2:9" ht="21" customHeight="1" x14ac:dyDescent="0.35">
      <c r="B21" s="62"/>
      <c r="C21" s="54" t="s">
        <v>26</v>
      </c>
      <c r="D21" s="86"/>
      <c r="E21" s="73"/>
      <c r="F21" s="74"/>
      <c r="G21" s="55">
        <f t="shared" si="0"/>
        <v>0</v>
      </c>
      <c r="H21" s="63">
        <f t="shared" si="1"/>
        <v>0</v>
      </c>
      <c r="I21" s="27"/>
    </row>
    <row r="22" spans="2:9" ht="20.25" customHeight="1" thickBot="1" x14ac:dyDescent="0.4">
      <c r="B22" s="64"/>
      <c r="C22" s="54" t="s">
        <v>27</v>
      </c>
      <c r="D22" s="87"/>
      <c r="E22" s="75"/>
      <c r="F22" s="76"/>
      <c r="G22" s="66">
        <f t="shared" si="0"/>
        <v>0</v>
      </c>
      <c r="H22" s="67">
        <f t="shared" si="1"/>
        <v>0</v>
      </c>
    </row>
    <row r="23" spans="2:9" ht="20.25" customHeight="1" x14ac:dyDescent="0.35">
      <c r="D23" s="53"/>
    </row>
    <row r="24" spans="2:9" ht="18.75" customHeight="1" x14ac:dyDescent="0.35">
      <c r="B24" s="20" t="s">
        <v>28</v>
      </c>
      <c r="C24" s="21"/>
      <c r="D24" s="22">
        <f>SUM(D11:D22)</f>
        <v>30</v>
      </c>
      <c r="E24" s="22"/>
      <c r="F24" s="23"/>
      <c r="G24" s="24">
        <f>SUM(G11:G23)</f>
        <v>0</v>
      </c>
      <c r="H24" s="24">
        <f>SUM(H11:H23)</f>
        <v>0</v>
      </c>
    </row>
    <row r="25" spans="2:9" ht="18.75" customHeight="1" x14ac:dyDescent="0.35">
      <c r="B25" s="50"/>
      <c r="C25" s="50"/>
      <c r="D25" s="51"/>
      <c r="E25" s="51"/>
      <c r="F25" s="50"/>
      <c r="G25" s="52"/>
      <c r="H25" s="52"/>
    </row>
    <row r="26" spans="2:9" x14ac:dyDescent="0.35">
      <c r="B26" s="41" t="s">
        <v>29</v>
      </c>
      <c r="E26" s="2"/>
      <c r="F26" s="2"/>
      <c r="G26" s="2"/>
    </row>
    <row r="27" spans="2:9" x14ac:dyDescent="0.35">
      <c r="B27" s="41" t="s">
        <v>30</v>
      </c>
    </row>
    <row r="28" spans="2:9" x14ac:dyDescent="0.35">
      <c r="B28" s="41" t="s">
        <v>31</v>
      </c>
      <c r="C28" s="41"/>
      <c r="D28" s="41"/>
      <c r="E28" s="41"/>
      <c r="F28" s="41"/>
      <c r="G28" s="41"/>
    </row>
    <row r="29" spans="2:9" x14ac:dyDescent="0.35">
      <c r="I29" s="35"/>
    </row>
    <row r="30" spans="2:9" ht="15.5" x14ac:dyDescent="0.35">
      <c r="B30" s="37"/>
      <c r="C30" s="37"/>
      <c r="D30" s="37"/>
      <c r="E30" s="37"/>
      <c r="I30" s="17"/>
    </row>
    <row r="31" spans="2:9" ht="29" x14ac:dyDescent="0.35">
      <c r="B31" s="18" t="s">
        <v>5</v>
      </c>
      <c r="C31" s="25" t="s">
        <v>32</v>
      </c>
      <c r="D31" s="69" t="s">
        <v>33</v>
      </c>
      <c r="E31" s="18" t="s">
        <v>34</v>
      </c>
      <c r="F31" s="19" t="s">
        <v>35</v>
      </c>
      <c r="I31" s="17"/>
    </row>
    <row r="32" spans="2:9" x14ac:dyDescent="0.35">
      <c r="B32" s="78" t="s">
        <v>36</v>
      </c>
      <c r="C32" s="36" t="s">
        <v>37</v>
      </c>
      <c r="D32" s="70">
        <v>20</v>
      </c>
      <c r="E32" s="73"/>
      <c r="F32" s="80">
        <f t="shared" ref="F32:F34" si="4">D32*E32</f>
        <v>0</v>
      </c>
    </row>
    <row r="33" spans="2:11" x14ac:dyDescent="0.35">
      <c r="B33" s="78" t="s">
        <v>38</v>
      </c>
      <c r="C33" s="36" t="s">
        <v>39</v>
      </c>
      <c r="D33" s="70">
        <v>150</v>
      </c>
      <c r="E33" s="73"/>
      <c r="F33" s="80">
        <f t="shared" si="4"/>
        <v>0</v>
      </c>
      <c r="K33" s="8"/>
    </row>
    <row r="34" spans="2:11" x14ac:dyDescent="0.35">
      <c r="B34" s="78" t="s">
        <v>40</v>
      </c>
      <c r="C34" s="36" t="s">
        <v>41</v>
      </c>
      <c r="D34" s="70">
        <v>420</v>
      </c>
      <c r="E34" s="73"/>
      <c r="F34" s="80">
        <f t="shared" si="4"/>
        <v>0</v>
      </c>
    </row>
    <row r="35" spans="2:11" x14ac:dyDescent="0.35">
      <c r="I35" t="s">
        <v>42</v>
      </c>
    </row>
    <row r="36" spans="2:11" ht="15.5" x14ac:dyDescent="0.35">
      <c r="B36" s="14" t="s">
        <v>43</v>
      </c>
      <c r="C36" s="14"/>
      <c r="D36" s="14"/>
      <c r="E36" s="14"/>
      <c r="F36" s="15">
        <f>SUM(F32:F34)</f>
        <v>0</v>
      </c>
    </row>
    <row r="37" spans="2:11" ht="15.75" customHeight="1" x14ac:dyDescent="0.35">
      <c r="B37" s="41" t="s">
        <v>44</v>
      </c>
    </row>
    <row r="40" spans="2:11" ht="31.5" thickBot="1" x14ac:dyDescent="0.4">
      <c r="B40" s="38" t="s">
        <v>5</v>
      </c>
      <c r="C40" s="12" t="s">
        <v>45</v>
      </c>
      <c r="D40" s="39" t="s">
        <v>46</v>
      </c>
      <c r="E40" s="71" t="s">
        <v>47</v>
      </c>
      <c r="F40" s="72" t="s">
        <v>9</v>
      </c>
      <c r="G40" s="38" t="s">
        <v>10</v>
      </c>
      <c r="H40" s="40" t="s">
        <v>11</v>
      </c>
    </row>
    <row r="41" spans="2:11" x14ac:dyDescent="0.35">
      <c r="B41" s="56" t="s">
        <v>12</v>
      </c>
      <c r="C41" s="57" t="s">
        <v>13</v>
      </c>
      <c r="D41" s="81">
        <v>5</v>
      </c>
      <c r="E41" s="58">
        <v>5</v>
      </c>
      <c r="F41" s="59"/>
      <c r="G41" s="60">
        <f>F41*12</f>
        <v>0</v>
      </c>
      <c r="H41" s="61">
        <f>E41*G41</f>
        <v>0</v>
      </c>
    </row>
    <row r="42" spans="2:11" x14ac:dyDescent="0.35">
      <c r="B42" s="62"/>
      <c r="C42" s="54" t="s">
        <v>14</v>
      </c>
      <c r="D42" s="82"/>
      <c r="E42" s="73"/>
      <c r="F42" s="74"/>
      <c r="G42" s="55">
        <f t="shared" ref="G42:G52" si="5">F42*12</f>
        <v>0</v>
      </c>
      <c r="H42" s="63">
        <f t="shared" ref="H42:H52" si="6">E42*G42</f>
        <v>0</v>
      </c>
    </row>
    <row r="43" spans="2:11" ht="15" thickBot="1" x14ac:dyDescent="0.4">
      <c r="B43" s="64"/>
      <c r="C43" s="65" t="s">
        <v>15</v>
      </c>
      <c r="D43" s="83"/>
      <c r="E43" s="75"/>
      <c r="F43" s="76"/>
      <c r="G43" s="66">
        <f t="shared" si="5"/>
        <v>0</v>
      </c>
      <c r="H43" s="67">
        <f t="shared" si="6"/>
        <v>0</v>
      </c>
      <c r="I43" s="9"/>
    </row>
    <row r="44" spans="2:11" x14ac:dyDescent="0.35">
      <c r="B44" s="56" t="s">
        <v>16</v>
      </c>
      <c r="C44" s="57" t="s">
        <v>17</v>
      </c>
      <c r="D44" s="81">
        <v>18</v>
      </c>
      <c r="E44" s="58">
        <v>18</v>
      </c>
      <c r="F44" s="59"/>
      <c r="G44" s="60">
        <f t="shared" si="5"/>
        <v>0</v>
      </c>
      <c r="H44" s="61">
        <f t="shared" si="6"/>
        <v>0</v>
      </c>
      <c r="I44" s="9"/>
    </row>
    <row r="45" spans="2:11" x14ac:dyDescent="0.35">
      <c r="B45" s="62"/>
      <c r="C45" s="54" t="s">
        <v>18</v>
      </c>
      <c r="D45" s="82"/>
      <c r="E45" s="73"/>
      <c r="F45" s="74"/>
      <c r="G45" s="55">
        <f t="shared" si="5"/>
        <v>0</v>
      </c>
      <c r="H45" s="63">
        <f t="shared" si="6"/>
        <v>0</v>
      </c>
    </row>
    <row r="46" spans="2:11" ht="15" thickBot="1" x14ac:dyDescent="0.4">
      <c r="B46" s="64"/>
      <c r="C46" s="54" t="s">
        <v>19</v>
      </c>
      <c r="D46" s="83"/>
      <c r="E46" s="75"/>
      <c r="F46" s="76"/>
      <c r="G46" s="66">
        <f t="shared" si="5"/>
        <v>0</v>
      </c>
      <c r="H46" s="67">
        <f t="shared" si="6"/>
        <v>0</v>
      </c>
    </row>
    <row r="47" spans="2:11" x14ac:dyDescent="0.35">
      <c r="B47" s="56" t="s">
        <v>20</v>
      </c>
      <c r="C47" s="57" t="s">
        <v>21</v>
      </c>
      <c r="D47" s="81">
        <v>2</v>
      </c>
      <c r="E47" s="58">
        <v>2</v>
      </c>
      <c r="F47" s="59"/>
      <c r="G47" s="60">
        <f t="shared" si="5"/>
        <v>0</v>
      </c>
      <c r="H47" s="61">
        <f t="shared" si="6"/>
        <v>0</v>
      </c>
    </row>
    <row r="48" spans="2:11" ht="15" thickBot="1" x14ac:dyDescent="0.4">
      <c r="B48" s="79"/>
      <c r="C48" s="54" t="s">
        <v>22</v>
      </c>
      <c r="D48" s="82"/>
      <c r="E48" s="75"/>
      <c r="F48" s="76"/>
      <c r="G48" s="66">
        <f t="shared" ref="G48" si="7">F48*12</f>
        <v>0</v>
      </c>
      <c r="H48" s="67">
        <f t="shared" ref="H48" si="8">E48*G48</f>
        <v>0</v>
      </c>
    </row>
    <row r="49" spans="2:10" ht="15" thickBot="1" x14ac:dyDescent="0.4">
      <c r="B49" s="64"/>
      <c r="C49" s="54" t="s">
        <v>23</v>
      </c>
      <c r="D49" s="83"/>
      <c r="E49" s="75"/>
      <c r="F49" s="76"/>
      <c r="G49" s="66">
        <f t="shared" ref="G49" si="9">F49*12</f>
        <v>0</v>
      </c>
      <c r="H49" s="67">
        <f t="shared" ref="H49" si="10">E49*G49</f>
        <v>0</v>
      </c>
      <c r="J49" s="9"/>
    </row>
    <row r="50" spans="2:10" ht="27.75" customHeight="1" x14ac:dyDescent="0.35">
      <c r="B50" s="56" t="s">
        <v>24</v>
      </c>
      <c r="C50" s="68" t="s">
        <v>25</v>
      </c>
      <c r="D50" s="81">
        <v>5</v>
      </c>
      <c r="E50" s="58">
        <v>5</v>
      </c>
      <c r="F50" s="59"/>
      <c r="G50" s="60">
        <f t="shared" si="5"/>
        <v>0</v>
      </c>
      <c r="H50" s="61">
        <f t="shared" si="6"/>
        <v>0</v>
      </c>
      <c r="J50" s="9"/>
    </row>
    <row r="51" spans="2:10" x14ac:dyDescent="0.35">
      <c r="B51" s="62"/>
      <c r="C51" s="54" t="s">
        <v>26</v>
      </c>
      <c r="D51" s="82"/>
      <c r="E51" s="73"/>
      <c r="F51" s="74"/>
      <c r="G51" s="55">
        <f t="shared" si="5"/>
        <v>0</v>
      </c>
      <c r="H51" s="63">
        <f t="shared" si="6"/>
        <v>0</v>
      </c>
    </row>
    <row r="52" spans="2:10" ht="15" thickBot="1" x14ac:dyDescent="0.4">
      <c r="B52" s="64"/>
      <c r="C52" s="54" t="s">
        <v>27</v>
      </c>
      <c r="D52" s="83"/>
      <c r="E52" s="75"/>
      <c r="F52" s="76"/>
      <c r="G52" s="66">
        <f t="shared" si="5"/>
        <v>0</v>
      </c>
      <c r="H52" s="67">
        <f t="shared" si="6"/>
        <v>0</v>
      </c>
    </row>
    <row r="53" spans="2:10" ht="15.5" x14ac:dyDescent="0.35">
      <c r="B53" s="20" t="s">
        <v>28</v>
      </c>
      <c r="C53" s="21"/>
      <c r="D53" s="22"/>
      <c r="E53" s="22"/>
      <c r="F53" s="23"/>
      <c r="G53" s="24">
        <f>SUM(G41:G52)</f>
        <v>0</v>
      </c>
      <c r="H53" s="24">
        <f>SUM(H41:H52)</f>
        <v>0</v>
      </c>
    </row>
    <row r="54" spans="2:10" x14ac:dyDescent="0.35">
      <c r="B54" s="41" t="s">
        <v>48</v>
      </c>
      <c r="E54" s="2"/>
      <c r="F54" s="2"/>
      <c r="G54" s="2"/>
    </row>
    <row r="55" spans="2:10" x14ac:dyDescent="0.35">
      <c r="B55" s="41" t="s">
        <v>62</v>
      </c>
    </row>
    <row r="56" spans="2:10" x14ac:dyDescent="0.35">
      <c r="B56" s="41" t="s">
        <v>31</v>
      </c>
      <c r="C56" s="41"/>
      <c r="D56" s="41"/>
      <c r="E56" s="41"/>
      <c r="F56" s="41"/>
      <c r="G56" s="41"/>
    </row>
    <row r="59" spans="2:10" ht="21" x14ac:dyDescent="0.5">
      <c r="B59" s="42" t="s">
        <v>49</v>
      </c>
      <c r="C59" s="42"/>
      <c r="D59" s="34"/>
      <c r="E59" s="34"/>
      <c r="F59" s="34"/>
      <c r="G59" s="34"/>
      <c r="H59" s="43">
        <f>H24</f>
        <v>0</v>
      </c>
    </row>
    <row r="62" spans="2:10" ht="15.5" x14ac:dyDescent="0.35">
      <c r="B62" s="45"/>
      <c r="C62" s="45"/>
      <c r="D62" s="45"/>
      <c r="E62" s="45"/>
      <c r="F62" s="45"/>
      <c r="G62" s="46"/>
    </row>
    <row r="63" spans="2:10" x14ac:dyDescent="0.35">
      <c r="B63" s="41"/>
    </row>
    <row r="68" spans="2:5" x14ac:dyDescent="0.35">
      <c r="B68" s="44" t="str">
        <f>C10</f>
        <v>1. Priser for biltypene (i de ulike kategoriene)</v>
      </c>
      <c r="C68" s="44"/>
      <c r="D68" s="44"/>
      <c r="E68" s="27"/>
    </row>
    <row r="69" spans="2:5" x14ac:dyDescent="0.35">
      <c r="B69" s="44"/>
      <c r="C69" s="44"/>
      <c r="D69" s="44"/>
      <c r="E69" s="27"/>
    </row>
    <row r="70" spans="2:5" x14ac:dyDescent="0.35">
      <c r="B70" s="44"/>
      <c r="C70" s="44"/>
      <c r="D70" s="44"/>
      <c r="E70" s="27"/>
    </row>
    <row r="71" spans="2:5" x14ac:dyDescent="0.35">
      <c r="B71" s="44"/>
      <c r="C71" s="44"/>
      <c r="D71" s="44"/>
    </row>
    <row r="72" spans="2:5" x14ac:dyDescent="0.35">
      <c r="B72" s="44"/>
      <c r="C72" s="44"/>
      <c r="D72" s="44"/>
      <c r="E72" s="27"/>
    </row>
  </sheetData>
  <mergeCells count="11">
    <mergeCell ref="D41:D43"/>
    <mergeCell ref="D44:D46"/>
    <mergeCell ref="D47:D49"/>
    <mergeCell ref="D50:D52"/>
    <mergeCell ref="C2:C3"/>
    <mergeCell ref="D17:D19"/>
    <mergeCell ref="D20:D22"/>
    <mergeCell ref="B7:G7"/>
    <mergeCell ref="B8:G8"/>
    <mergeCell ref="D11:D13"/>
    <mergeCell ref="D14:D16"/>
  </mergeCells>
  <phoneticPr fontId="24" type="noConversion"/>
  <pageMargins left="0.7" right="0.7" top="0.75" bottom="0.75" header="0.3" footer="0.3"/>
  <pageSetup paperSize="9" scale="3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8E02D-0721-4375-8AEF-8686A89E05FF}">
  <dimension ref="B12:G21"/>
  <sheetViews>
    <sheetView topLeftCell="A10" workbookViewId="0">
      <selection activeCell="D6" sqref="D6"/>
    </sheetView>
  </sheetViews>
  <sheetFormatPr baseColWidth="10" defaultColWidth="8.7265625" defaultRowHeight="14.5" x14ac:dyDescent="0.35"/>
  <cols>
    <col min="2" max="2" width="34.1796875" customWidth="1"/>
    <col min="3" max="3" width="52.453125" customWidth="1"/>
    <col min="4" max="4" width="24" customWidth="1"/>
    <col min="5" max="5" width="20.453125" customWidth="1"/>
    <col min="6" max="6" width="35.54296875" customWidth="1"/>
    <col min="7" max="7" width="31.26953125" customWidth="1"/>
  </cols>
  <sheetData>
    <row r="12" spans="2:7" ht="37" x14ac:dyDescent="0.35">
      <c r="B12" s="11" t="s">
        <v>5</v>
      </c>
      <c r="C12" s="12" t="s">
        <v>50</v>
      </c>
      <c r="D12" s="12"/>
      <c r="E12" s="7" t="s">
        <v>33</v>
      </c>
      <c r="F12" s="6" t="s">
        <v>10</v>
      </c>
      <c r="G12" s="29" t="s">
        <v>51</v>
      </c>
    </row>
    <row r="13" spans="2:7" x14ac:dyDescent="0.35">
      <c r="B13" s="16" t="s">
        <v>52</v>
      </c>
      <c r="C13" s="13" t="s">
        <v>53</v>
      </c>
      <c r="D13" s="13"/>
      <c r="E13" s="1">
        <v>5</v>
      </c>
      <c r="F13" s="5"/>
      <c r="G13" s="28">
        <f>E13*F13</f>
        <v>0</v>
      </c>
    </row>
    <row r="14" spans="2:7" x14ac:dyDescent="0.35">
      <c r="B14" s="16"/>
      <c r="C14" s="13" t="s">
        <v>54</v>
      </c>
      <c r="D14" s="13"/>
      <c r="E14" s="1"/>
      <c r="F14" s="5"/>
      <c r="G14" s="28"/>
    </row>
    <row r="15" spans="2:7" x14ac:dyDescent="0.35">
      <c r="B15" s="16"/>
      <c r="C15" s="13"/>
      <c r="D15" s="13"/>
      <c r="E15" s="1"/>
      <c r="F15" s="5"/>
      <c r="G15" s="28"/>
    </row>
    <row r="16" spans="2:7" x14ac:dyDescent="0.35">
      <c r="B16" s="16" t="s">
        <v>55</v>
      </c>
      <c r="C16" s="13" t="s">
        <v>56</v>
      </c>
      <c r="D16" s="13"/>
      <c r="E16" s="1">
        <v>19</v>
      </c>
      <c r="F16" s="5"/>
      <c r="G16" s="28">
        <f>E16*F16</f>
        <v>0</v>
      </c>
    </row>
    <row r="17" spans="2:7" x14ac:dyDescent="0.35">
      <c r="B17" s="16"/>
      <c r="C17" s="13"/>
      <c r="D17" s="13"/>
      <c r="E17" s="1"/>
      <c r="F17" s="5"/>
      <c r="G17" s="28"/>
    </row>
    <row r="18" spans="2:7" x14ac:dyDescent="0.35">
      <c r="B18" s="16" t="s">
        <v>57</v>
      </c>
      <c r="C18" s="13" t="s">
        <v>58</v>
      </c>
      <c r="D18" s="13"/>
      <c r="E18" s="1">
        <v>2</v>
      </c>
      <c r="F18" s="5"/>
      <c r="G18" s="26">
        <f>E18*F18</f>
        <v>0</v>
      </c>
    </row>
    <row r="19" spans="2:7" ht="29" x14ac:dyDescent="0.35">
      <c r="B19" s="16" t="s">
        <v>59</v>
      </c>
      <c r="C19" s="13" t="s">
        <v>60</v>
      </c>
      <c r="D19" s="31"/>
      <c r="E19" s="1">
        <v>5</v>
      </c>
      <c r="F19" s="5"/>
      <c r="G19" s="26">
        <f>E19*F19</f>
        <v>0</v>
      </c>
    </row>
    <row r="20" spans="2:7" x14ac:dyDescent="0.35">
      <c r="B20" s="32" t="s">
        <v>44</v>
      </c>
      <c r="C20" s="9"/>
      <c r="D20" s="9"/>
      <c r="E20" s="9"/>
      <c r="F20" s="9"/>
      <c r="G20" s="9"/>
    </row>
    <row r="21" spans="2:7" x14ac:dyDescent="0.35">
      <c r="C21" s="8"/>
      <c r="D21" s="8"/>
    </row>
  </sheetData>
  <conditionalFormatting sqref="F13:F19">
    <cfRule type="containsBlanks" dxfId="0" priority="1">
      <formula>LEN(TRIM(F13))=0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0e98e-1113-4845-8d86-df8e0aa7f6f0">
      <Terms xmlns="http://schemas.microsoft.com/office/infopath/2007/PartnerControls"/>
    </lcf76f155ced4ddcb4097134ff3c332f>
    <TaxCatchAll xmlns="c7d12493-96ee-42f8-bf63-ed4e3c155821" xsi:nil="true"/>
    <SharedWithUsers xmlns="c7d12493-96ee-42f8-bf63-ed4e3c155821">
      <UserInfo>
        <DisplayName/>
        <AccountId xsi:nil="true"/>
        <AccountType/>
      </UserInfo>
    </SharedWithUsers>
    <Sorteretternummer xmlns="d470e98e-1113-4845-8d86-df8e0aa7f6f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234E43F103DF4E8E55E66513104A06" ma:contentTypeVersion="18" ma:contentTypeDescription="Opprett et nytt dokument." ma:contentTypeScope="" ma:versionID="1dfc413af288a73e1b57c54e0b414190">
  <xsd:schema xmlns:xsd="http://www.w3.org/2001/XMLSchema" xmlns:xs="http://www.w3.org/2001/XMLSchema" xmlns:p="http://schemas.microsoft.com/office/2006/metadata/properties" xmlns:ns2="d470e98e-1113-4845-8d86-df8e0aa7f6f0" xmlns:ns3="c7d12493-96ee-42f8-bf63-ed4e3c155821" targetNamespace="http://schemas.microsoft.com/office/2006/metadata/properties" ma:root="true" ma:fieldsID="82e612ee08f3c5b2b403e958c580c165" ns2:_="" ns3:_="">
    <xsd:import namespace="d470e98e-1113-4845-8d86-df8e0aa7f6f0"/>
    <xsd:import namespace="c7d12493-96ee-42f8-bf63-ed4e3c155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orteretternummer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0e98e-1113-4845-8d86-df8e0aa7f6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orteretternummer" ma:index="14" nillable="true" ma:displayName="Sorter etter nummer" ma:format="Dropdown" ma:internalName="Sorteretternummer" ma:percentage="FALSE">
      <xsd:simpleType>
        <xsd:restriction base="dms:Number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12493-96ee-42f8-bf63-ed4e3c155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69fa3e6-859c-4dc3-91e7-a178f62c0fcd}" ma:internalName="TaxCatchAll" ma:showField="CatchAllData" ma:web="c7d12493-96ee-42f8-bf63-ed4e3c1558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9D6D3A-E798-41D6-88F0-35F9F6EFBC72}">
  <ds:schemaRefs>
    <ds:schemaRef ds:uri="http://schemas.microsoft.com/office/2006/metadata/properties"/>
    <ds:schemaRef ds:uri="http://schemas.microsoft.com/office/infopath/2007/PartnerControls"/>
    <ds:schemaRef ds:uri="d470e98e-1113-4845-8d86-df8e0aa7f6f0"/>
    <ds:schemaRef ds:uri="c7d12493-96ee-42f8-bf63-ed4e3c155821"/>
  </ds:schemaRefs>
</ds:datastoreItem>
</file>

<file path=customXml/itemProps2.xml><?xml version="1.0" encoding="utf-8"?>
<ds:datastoreItem xmlns:ds="http://schemas.openxmlformats.org/officeDocument/2006/customXml" ds:itemID="{64862293-3031-49A8-BE41-2C71FC8F9A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0e98e-1113-4845-8d86-df8e0aa7f6f0"/>
    <ds:schemaRef ds:uri="c7d12493-96ee-42f8-bf63-ed4e3c1558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BD3DB9-1B72-4A94-842D-F4CC7528B9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PRISSKJEMA</vt:lpstr>
      <vt:lpstr>Ark1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Christoffer Hove Amdam</dc:creator>
  <cp:keywords/>
  <dc:description/>
  <cp:lastModifiedBy>Erikka Bø Håheim</cp:lastModifiedBy>
  <cp:revision/>
  <dcterms:created xsi:type="dcterms:W3CDTF">2021-10-22T10:31:29Z</dcterms:created>
  <dcterms:modified xsi:type="dcterms:W3CDTF">2026-06-05T14:19:24Z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0x01010044234E43F103DF4E8E55E66513104A06</vt:lpwstr>
  </property>
  <property fmtid="{D5CDD505-2E9C-101B-9397-08002B2CF9AE}" pid="3" name="MSIP_Label_7a2396b7-5846-48ff-8468-5f49f8ad722a_Enabled">
    <vt:lpwstr>true</vt:lpwstr>
  </property>
  <property fmtid="{D5CDD505-2E9C-101B-9397-08002B2CF9AE}" pid="4" name="MSIP_Label_7a2396b7-5846-48ff-8468-5f49f8ad722a_SetDate">
    <vt:lpwstr>2021-12-21T08:09:23Z</vt:lpwstr>
  </property>
  <property fmtid="{D5CDD505-2E9C-101B-9397-08002B2CF9AE}" pid="5" name="MSIP_Label_7a2396b7-5846-48ff-8468-5f49f8ad722a_Method">
    <vt:lpwstr>Standard</vt:lpwstr>
  </property>
  <property fmtid="{D5CDD505-2E9C-101B-9397-08002B2CF9AE}" pid="6" name="MSIP_Label_7a2396b7-5846-48ff-8468-5f49f8ad722a_Name">
    <vt:lpwstr>Lav</vt:lpwstr>
  </property>
  <property fmtid="{D5CDD505-2E9C-101B-9397-08002B2CF9AE}" pid="7" name="MSIP_Label_7a2396b7-5846-48ff-8468-5f49f8ad722a_SiteId">
    <vt:lpwstr>e6795081-6391-442e-9ab4-5e9ef74f18ea</vt:lpwstr>
  </property>
  <property fmtid="{D5CDD505-2E9C-101B-9397-08002B2CF9AE}" pid="8" name="MSIP_Label_7a2396b7-5846-48ff-8468-5f49f8ad722a_ActionId">
    <vt:lpwstr>bb23143a-9398-4a8e-91eb-e6f616bc744d</vt:lpwstr>
  </property>
  <property fmtid="{D5CDD505-2E9C-101B-9397-08002B2CF9AE}" pid="9" name="MSIP_Label_7a2396b7-5846-48ff-8468-5f49f8ad722a_ContentBits">
    <vt:lpwstr>0</vt:lpwstr>
  </property>
  <property fmtid="{D5CDD505-2E9C-101B-9397-08002B2CF9AE}" pid="10" name="MediaServiceImageTags">
    <vt:lpwstr/>
  </property>
  <property fmtid="{D5CDD505-2E9C-101B-9397-08002B2CF9AE}" pid="11" name="xd_ProgID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xd_Signature">
    <vt:bool>false</vt:bool>
  </property>
</Properties>
</file>